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650"/>
  </bookViews>
  <sheets>
    <sheet name="КПК1218340" sheetId="2" r:id="rId1"/>
  </sheets>
  <definedNames>
    <definedName name="_xlnm.Print_Area" localSheetId="0">КПК1218340!$A$1:$BL$86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50" i="2" l="1"/>
  <c r="AC50" i="2"/>
  <c r="N13" i="2" l="1"/>
  <c r="AO71" i="2" l="1"/>
  <c r="BE73" i="2"/>
  <c r="AW71" i="2"/>
  <c r="BE71" i="2" s="1"/>
  <c r="BE69" i="2"/>
  <c r="BE66" i="2"/>
  <c r="AJ58" i="2" l="1"/>
  <c r="AS49" i="2"/>
  <c r="BR62" i="2" l="1"/>
  <c r="I23" i="2" l="1"/>
  <c r="AS22" i="2"/>
  <c r="U22" i="2" l="1"/>
  <c r="AJ59" i="2"/>
  <c r="AR59" i="2" l="1"/>
  <c r="AR58" i="2"/>
  <c r="AS50" i="2"/>
</calcChain>
</file>

<file path=xl/sharedStrings.xml><?xml version="1.0" encoding="utf-8"?>
<sst xmlns="http://schemas.openxmlformats.org/spreadsheetml/2006/main" count="133" uniqueCount="99">
  <si>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</si>
  <si>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</si>
  <si>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</si>
  <si>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</si>
  <si>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</si>
  <si>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</si>
  <si>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</si>
  <si>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</si>
  <si>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</si>
  <si>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</si>
  <si>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</si>
  <si>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</si>
  <si>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</si>
  <si>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</si>
  <si>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</si>
  <si>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</si>
  <si>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</si>
  <si>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</si>
  <si>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</si>
  <si>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</si>
  <si>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</si>
  <si>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</si>
  <si>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</si>
  <si>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</si>
  <si>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</si>
  <si>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</si>
  <si>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</si>
  <si>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</si>
  <si>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</si>
  <si>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</si>
  <si>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</si>
  <si>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</si>
  <si>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</si>
  <si>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</si>
  <si>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</si>
  <si>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</si>
  <si>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</si>
  <si>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</si>
  <si>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</si>
  <si>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</si>
  <si>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</si>
  <si>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</si>
  <si>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</si>
  <si>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</si>
  <si>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</si>
  <si>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</si>
  <si>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</si>
  <si>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</si>
  <si>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</si>
  <si>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</si>
  <si>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</si>
  <si>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</si>
  <si>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</si>
  <si>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</si>
  <si>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</si>
  <si>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</si>
  <si>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</si>
  <si>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</si>
  <si>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</si>
  <si>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</si>
  <si>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</si>
  <si>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</si>
  <si>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</si>
  <si>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Охорона та раціональне використання природних ресурсів</t>
  </si>
  <si>
    <t>УСЬОГО</t>
  </si>
  <si>
    <t>затрат</t>
  </si>
  <si>
    <t>продукту</t>
  </si>
  <si>
    <t>Розрахунок</t>
  </si>
  <si>
    <t>ефективності</t>
  </si>
  <si>
    <t>якості</t>
  </si>
  <si>
    <t>Природоохоронні заходи за рахунок цільових фондів</t>
  </si>
  <si>
    <t>1200000</t>
  </si>
  <si>
    <t>Наказ</t>
  </si>
  <si>
    <t>Начальник</t>
  </si>
  <si>
    <t>37734076</t>
  </si>
  <si>
    <t>1210000</t>
  </si>
  <si>
    <t>0540</t>
  </si>
  <si>
    <t>0458200000</t>
  </si>
  <si>
    <t>од.</t>
  </si>
  <si>
    <t>%</t>
  </si>
  <si>
    <t>Кількість експертиз, які потрібно провести</t>
  </si>
  <si>
    <t>Євген СЕМЕНЮК</t>
  </si>
  <si>
    <t>бюджетної програми місцевого бюджету на 2026 рік</t>
  </si>
  <si>
    <t>Управління житлово-комунального господарства та капітального будівництва Самарівської міської ради</t>
  </si>
  <si>
    <t>Фінансове управління Самарівської міської ради</t>
  </si>
  <si>
    <t>"Капітальний ремонт з благоустрою та очищення русла р. Самара в районі о. Молодіжний м. Самар»</t>
  </si>
  <si>
    <t>Кількість об'єктів,  які заплановано капітально відремонтувати</t>
  </si>
  <si>
    <t>Середня вартість 1 капітального ремонту</t>
  </si>
  <si>
    <t>питома вага капітального ремонту до запланованої</t>
  </si>
  <si>
    <t>проєкт</t>
  </si>
  <si>
    <t>грн.</t>
  </si>
  <si>
    <t xml:space="preserve">Програма охорони навколишнього природного середовища м. Самар на 2026-2030 роки
</t>
  </si>
  <si>
    <t>1218350</t>
  </si>
  <si>
    <t>8350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</si>
  <si>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навколишнього природного середовища</t>
  </si>
  <si>
    <t>Капітальний ремонт з благоустрою та очищення русла р. Самара в районі о. Молодіжний м. Самар</t>
  </si>
  <si>
    <t>В.о. начальника фінансового управління</t>
  </si>
  <si>
    <t>Ігор ГОРІШНИЙ</t>
  </si>
  <si>
    <t>Конституція України, Бюджетний Кодекс України, ЗУ "Про місцеве самоврядування в Україні", ЗУ «Про благоустрій населених пунктів», ЗУ «Про охорону навколишнього середовища», рішення міської ради  від 10.12.2025 р. № 2344 "Про затвердження міської цільової програми «Охорона навколишнього природного середовища м.Самар
на 2026-2030 роки»", рішення Самарівської міської ради від 10.12.2025 р. №2333 "Про бюджет Самарівської міської територіальної громади на 2026 рік", зі змінами.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</si>
</sst>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0"/>
    <numFmt numFmtId="165" formatCode="0.000"/>
    <numFmt numFmtId="166" formatCode="#,##0.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vertical="top" wrapText="1"/>
    </xf>
    <xf numFmtId="2" fontId="2" fillId="0" borderId="0" xfId="0" applyNumberFormat="1" applyFont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2" borderId="4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right" vertical="center" wrapText="1" inden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 wrapText="1" indent="1"/>
    </xf>
    <xf numFmtId="4" fontId="2" fillId="2" borderId="5" xfId="0" applyNumberFormat="1" applyFont="1" applyFill="1" applyBorder="1" applyAlignment="1">
      <alignment horizontal="right" vertical="center" wrapText="1" inden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49" fontId="14" fillId="0" borderId="4" xfId="0" quotePrefix="1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4" fontId="8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view="pageBreakPreview" topLeftCell="A47" zoomScaleNormal="100" zoomScaleSheetLayoutView="100" workbookViewId="0">
      <selection activeCell="G29" sqref="G29:BL2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69" width="3" style="1" customWidth="1"/>
    <col min="70" max="70" width="13.28515625" style="1" customWidth="1"/>
    <col min="71" max="71" width="10.42578125" style="1" customWidth="1"/>
    <col min="72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27" t="s">
        <v>34</v>
      </c>
      <c r="AP1" s="127"/>
      <c r="AQ1" s="127"/>
      <c r="AR1" s="127"/>
      <c r="AS1" s="127"/>
      <c r="AT1" s="127"/>
      <c r="AU1" s="127"/>
      <c r="AV1" s="127"/>
      <c r="AW1" s="127"/>
      <c r="AX1" s="127"/>
      <c r="AY1" s="127"/>
      <c r="AZ1" s="127"/>
      <c r="BA1" s="127"/>
      <c r="BB1" s="127"/>
      <c r="BC1" s="127"/>
      <c r="BD1" s="127"/>
      <c r="BE1" s="127"/>
      <c r="BF1" s="127"/>
      <c r="BG1" s="127"/>
      <c r="BH1" s="127"/>
      <c r="BI1" s="127"/>
      <c r="BJ1" s="127"/>
      <c r="BK1" s="127"/>
      <c r="BL1" s="127"/>
    </row>
    <row r="2" spans="1:77" ht="15.95" customHeight="1" x14ac:dyDescent="0.2">
      <c r="AO2" s="114" t="s">
        <v>0</v>
      </c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</row>
    <row r="3" spans="1:77" ht="15" customHeight="1" x14ac:dyDescent="0.2">
      <c r="AO3" s="99" t="s">
        <v>72</v>
      </c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</row>
    <row r="4" spans="1:77" ht="32.1" customHeight="1" x14ac:dyDescent="0.2">
      <c r="AO4" s="116" t="s">
        <v>83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00" t="s">
        <v>19</v>
      </c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</row>
    <row r="6" spans="1:77" ht="7.5" customHeight="1" x14ac:dyDescent="0.2"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</row>
    <row r="7" spans="1:77" ht="12.75" customHeight="1" x14ac:dyDescent="0.2">
      <c r="AO7" s="92"/>
      <c r="AP7" s="93"/>
      <c r="AQ7" s="93"/>
      <c r="AR7" s="93"/>
      <c r="AS7" s="93"/>
      <c r="AT7" s="93"/>
      <c r="AU7" s="93"/>
      <c r="AV7" s="1" t="s">
        <v>62</v>
      </c>
      <c r="AW7" s="92"/>
      <c r="AX7" s="93"/>
      <c r="AY7" s="93"/>
      <c r="AZ7" s="93"/>
      <c r="BA7" s="93"/>
      <c r="BB7" s="93"/>
      <c r="BC7" s="93"/>
      <c r="BD7" s="93"/>
      <c r="BE7" s="93"/>
      <c r="BF7" s="93"/>
    </row>
    <row r="8" spans="1:77" ht="6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9" customHeight="1" x14ac:dyDescent="0.2"/>
    <row r="10" spans="1:77" ht="15.75" customHeight="1" x14ac:dyDescent="0.2">
      <c r="A10" s="135" t="s">
        <v>20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</row>
    <row r="11" spans="1:77" ht="15.75" customHeight="1" x14ac:dyDescent="0.2">
      <c r="A11" s="135" t="s">
        <v>82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30.75" customHeight="1" x14ac:dyDescent="0.2">
      <c r="A13" s="25" t="s">
        <v>52</v>
      </c>
      <c r="B13" s="131" t="s">
        <v>71</v>
      </c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34"/>
      <c r="N13" s="140" t="str">
        <f>N16</f>
        <v>Управління житлово-комунального господарства та капітального будівництва Самарівської міської ради</v>
      </c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35"/>
      <c r="AU13" s="131" t="s">
        <v>74</v>
      </c>
      <c r="AV13" s="132"/>
      <c r="AW13" s="132"/>
      <c r="AX13" s="132"/>
      <c r="AY13" s="132"/>
      <c r="AZ13" s="132"/>
      <c r="BA13" s="132"/>
      <c r="BB13" s="13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33" t="s">
        <v>55</v>
      </c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33"/>
      <c r="N14" s="141" t="s">
        <v>61</v>
      </c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33"/>
      <c r="AU14" s="133" t="s">
        <v>54</v>
      </c>
      <c r="AV14" s="133"/>
      <c r="AW14" s="133"/>
      <c r="AX14" s="133"/>
      <c r="AY14" s="133"/>
      <c r="AZ14" s="133"/>
      <c r="BA14" s="133"/>
      <c r="BB14" s="1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5.25" customHeight="1" x14ac:dyDescent="0.2">
      <c r="A16" s="36" t="s">
        <v>4</v>
      </c>
      <c r="B16" s="131" t="s">
        <v>75</v>
      </c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34"/>
      <c r="N16" s="140" t="s">
        <v>83</v>
      </c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35"/>
      <c r="AU16" s="131" t="s">
        <v>74</v>
      </c>
      <c r="AV16" s="132"/>
      <c r="AW16" s="132"/>
      <c r="AX16" s="132"/>
      <c r="AY16" s="132"/>
      <c r="AZ16" s="132"/>
      <c r="BA16" s="132"/>
      <c r="BB16" s="13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33" t="s">
        <v>55</v>
      </c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33"/>
      <c r="N17" s="141" t="s">
        <v>60</v>
      </c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33"/>
      <c r="AU17" s="133" t="s">
        <v>54</v>
      </c>
      <c r="AV17" s="133"/>
      <c r="AW17" s="133"/>
      <c r="AX17" s="133"/>
      <c r="AY17" s="133"/>
      <c r="AZ17" s="133"/>
      <c r="BA17" s="133"/>
      <c r="BB17" s="13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66.75" customHeight="1" x14ac:dyDescent="0.2">
      <c r="A19" s="25" t="s">
        <v>53</v>
      </c>
      <c r="B19" s="131" t="s">
        <v>92</v>
      </c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N19" s="131" t="s">
        <v>93</v>
      </c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26"/>
      <c r="AA19" s="131" t="s">
        <v>76</v>
      </c>
      <c r="AB19" s="132"/>
      <c r="AC19" s="132"/>
      <c r="AD19" s="132"/>
      <c r="AE19" s="132"/>
      <c r="AF19" s="132"/>
      <c r="AG19" s="132"/>
      <c r="AH19" s="132"/>
      <c r="AI19" s="132"/>
      <c r="AJ19" s="26"/>
      <c r="AK19" s="138" t="s">
        <v>94</v>
      </c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26"/>
      <c r="BE19" s="136" t="s">
        <v>77</v>
      </c>
      <c r="BF19" s="137"/>
      <c r="BG19" s="137"/>
      <c r="BH19" s="137"/>
      <c r="BI19" s="137"/>
      <c r="BJ19" s="137"/>
      <c r="BK19" s="137"/>
      <c r="BL19" s="13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33" t="s">
        <v>55</v>
      </c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N20" s="133" t="s">
        <v>56</v>
      </c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28"/>
      <c r="AA20" s="142" t="s">
        <v>57</v>
      </c>
      <c r="AB20" s="142"/>
      <c r="AC20" s="142"/>
      <c r="AD20" s="142"/>
      <c r="AE20" s="142"/>
      <c r="AF20" s="142"/>
      <c r="AG20" s="142"/>
      <c r="AH20" s="142"/>
      <c r="AI20" s="142"/>
      <c r="AJ20" s="28"/>
      <c r="AK20" s="139" t="s">
        <v>58</v>
      </c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28"/>
      <c r="BE20" s="133" t="s">
        <v>59</v>
      </c>
      <c r="BF20" s="133"/>
      <c r="BG20" s="133"/>
      <c r="BH20" s="133"/>
      <c r="BI20" s="133"/>
      <c r="BJ20" s="133"/>
      <c r="BK20" s="133"/>
      <c r="BL20" s="13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7" t="s">
        <v>49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8">
        <f>AS22+I23</f>
        <v>1310963</v>
      </c>
      <c r="V22" s="108"/>
      <c r="W22" s="108"/>
      <c r="X22" s="108"/>
      <c r="Y22" s="108"/>
      <c r="Z22" s="108"/>
      <c r="AA22" s="108"/>
      <c r="AB22" s="108"/>
      <c r="AC22" s="108"/>
      <c r="AD22" s="108"/>
      <c r="AE22" s="128" t="s">
        <v>50</v>
      </c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128"/>
      <c r="AS22" s="108">
        <f>AC50</f>
        <v>0</v>
      </c>
      <c r="AT22" s="108"/>
      <c r="AU22" s="108"/>
      <c r="AV22" s="108"/>
      <c r="AW22" s="108"/>
      <c r="AX22" s="108"/>
      <c r="AY22" s="108"/>
      <c r="AZ22" s="108"/>
      <c r="BA22" s="108"/>
      <c r="BB22" s="108"/>
      <c r="BC22" s="108"/>
      <c r="BD22" s="98" t="s">
        <v>22</v>
      </c>
      <c r="BE22" s="98"/>
      <c r="BF22" s="98"/>
      <c r="BG22" s="98"/>
      <c r="BH22" s="98"/>
      <c r="BI22" s="98"/>
      <c r="BJ22" s="98"/>
      <c r="BK22" s="98"/>
      <c r="BL22" s="98"/>
    </row>
    <row r="23" spans="1:79" ht="24.95" customHeight="1" x14ac:dyDescent="0.2">
      <c r="A23" s="98" t="s">
        <v>21</v>
      </c>
      <c r="B23" s="98"/>
      <c r="C23" s="98"/>
      <c r="D23" s="98"/>
      <c r="E23" s="98"/>
      <c r="F23" s="98"/>
      <c r="G23" s="98"/>
      <c r="H23" s="98"/>
      <c r="I23" s="108">
        <f>AK50</f>
        <v>1310963</v>
      </c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98" t="s">
        <v>23</v>
      </c>
      <c r="U23" s="98"/>
      <c r="V23" s="98"/>
      <c r="W23" s="9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14" t="s">
        <v>36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4"/>
      <c r="AX25" s="114"/>
      <c r="AY25" s="114"/>
      <c r="AZ25" s="114"/>
      <c r="BA25" s="114"/>
      <c r="BB25" s="114"/>
      <c r="BC25" s="114"/>
      <c r="BD25" s="114"/>
      <c r="BE25" s="114"/>
      <c r="BF25" s="114"/>
      <c r="BG25" s="114"/>
      <c r="BH25" s="114"/>
      <c r="BI25" s="114"/>
      <c r="BJ25" s="114"/>
      <c r="BK25" s="114"/>
      <c r="BL25" s="114"/>
    </row>
    <row r="26" spans="1:79" ht="67.5" customHeight="1" x14ac:dyDescent="0.2">
      <c r="A26" s="134" t="s">
        <v>98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98" t="s">
        <v>35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</row>
    <row r="29" spans="1:79" ht="27.75" customHeight="1" x14ac:dyDescent="0.2">
      <c r="A29" s="113" t="s">
        <v>27</v>
      </c>
      <c r="B29" s="113"/>
      <c r="C29" s="113"/>
      <c r="D29" s="113"/>
      <c r="E29" s="113"/>
      <c r="F29" s="113"/>
      <c r="G29" s="109" t="s">
        <v>39</v>
      </c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1"/>
    </row>
    <row r="30" spans="1:79" ht="15.75" hidden="1" x14ac:dyDescent="0.2">
      <c r="A30" s="94">
        <v>1</v>
      </c>
      <c r="B30" s="94"/>
      <c r="C30" s="94"/>
      <c r="D30" s="94"/>
      <c r="E30" s="94"/>
      <c r="F30" s="94"/>
      <c r="G30" s="109">
        <v>2</v>
      </c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1"/>
    </row>
    <row r="31" spans="1:79" ht="10.5" hidden="1" customHeight="1" x14ac:dyDescent="0.2">
      <c r="A31" s="57" t="s">
        <v>32</v>
      </c>
      <c r="B31" s="57"/>
      <c r="C31" s="57"/>
      <c r="D31" s="57"/>
      <c r="E31" s="57"/>
      <c r="F31" s="57"/>
      <c r="G31" s="119" t="s">
        <v>7</v>
      </c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20"/>
      <c r="BK31" s="120"/>
      <c r="BL31" s="121"/>
      <c r="CA31" s="1" t="s">
        <v>48</v>
      </c>
    </row>
    <row r="32" spans="1:79" ht="12.75" customHeight="1" x14ac:dyDescent="0.2">
      <c r="A32" s="57">
        <v>1</v>
      </c>
      <c r="B32" s="57"/>
      <c r="C32" s="57"/>
      <c r="D32" s="57"/>
      <c r="E32" s="57"/>
      <c r="F32" s="57"/>
      <c r="G32" s="44" t="s">
        <v>63</v>
      </c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98" t="s">
        <v>37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</row>
    <row r="35" spans="1:79" ht="15.95" customHeight="1" x14ac:dyDescent="0.2">
      <c r="A35" s="134" t="s">
        <v>70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K35" s="93"/>
      <c r="BL35" s="9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98" t="s">
        <v>38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</row>
    <row r="38" spans="1:79" ht="33" customHeight="1" x14ac:dyDescent="0.2">
      <c r="A38" s="113" t="s">
        <v>27</v>
      </c>
      <c r="B38" s="113"/>
      <c r="C38" s="113"/>
      <c r="D38" s="113"/>
      <c r="E38" s="113"/>
      <c r="F38" s="113"/>
      <c r="G38" s="109" t="s">
        <v>24</v>
      </c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1"/>
    </row>
    <row r="39" spans="1:79" ht="15.75" hidden="1" x14ac:dyDescent="0.2">
      <c r="A39" s="94">
        <v>1</v>
      </c>
      <c r="B39" s="94"/>
      <c r="C39" s="94"/>
      <c r="D39" s="94"/>
      <c r="E39" s="94"/>
      <c r="F39" s="94"/>
      <c r="G39" s="109">
        <v>2</v>
      </c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1"/>
    </row>
    <row r="40" spans="1:79" ht="10.5" hidden="1" customHeight="1" x14ac:dyDescent="0.2">
      <c r="A40" s="57" t="s">
        <v>6</v>
      </c>
      <c r="B40" s="57"/>
      <c r="C40" s="57"/>
      <c r="D40" s="57"/>
      <c r="E40" s="57"/>
      <c r="F40" s="57"/>
      <c r="G40" s="119" t="s">
        <v>7</v>
      </c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1"/>
      <c r="CA40" s="1" t="s">
        <v>11</v>
      </c>
    </row>
    <row r="41" spans="1:79" ht="18.75" customHeight="1" x14ac:dyDescent="0.2">
      <c r="A41" s="57">
        <v>1</v>
      </c>
      <c r="B41" s="57"/>
      <c r="C41" s="57"/>
      <c r="D41" s="57"/>
      <c r="E41" s="57"/>
      <c r="F41" s="57"/>
      <c r="G41" s="44" t="s">
        <v>95</v>
      </c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98" t="s">
        <v>40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12"/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94" t="s">
        <v>27</v>
      </c>
      <c r="B45" s="94"/>
      <c r="C45" s="94"/>
      <c r="D45" s="101" t="s">
        <v>25</v>
      </c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3"/>
      <c r="AC45" s="94" t="s">
        <v>28</v>
      </c>
      <c r="AD45" s="94"/>
      <c r="AE45" s="94"/>
      <c r="AF45" s="94"/>
      <c r="AG45" s="94"/>
      <c r="AH45" s="94"/>
      <c r="AI45" s="94"/>
      <c r="AJ45" s="94"/>
      <c r="AK45" s="94" t="s">
        <v>29</v>
      </c>
      <c r="AL45" s="94"/>
      <c r="AM45" s="94"/>
      <c r="AN45" s="94"/>
      <c r="AO45" s="94"/>
      <c r="AP45" s="94"/>
      <c r="AQ45" s="94"/>
      <c r="AR45" s="94"/>
      <c r="AS45" s="94" t="s">
        <v>26</v>
      </c>
      <c r="AT45" s="94"/>
      <c r="AU45" s="94"/>
      <c r="AV45" s="94"/>
      <c r="AW45" s="94"/>
      <c r="AX45" s="94"/>
      <c r="AY45" s="94"/>
      <c r="AZ45" s="94"/>
      <c r="BA45" s="18"/>
      <c r="BB45" s="18"/>
      <c r="BC45" s="18"/>
      <c r="BD45" s="18"/>
      <c r="BE45" s="18"/>
      <c r="BF45" s="18"/>
      <c r="BG45" s="18"/>
      <c r="BH45" s="18"/>
    </row>
    <row r="46" spans="1:79" ht="20.25" customHeight="1" x14ac:dyDescent="0.2">
      <c r="A46" s="94"/>
      <c r="B46" s="94"/>
      <c r="C46" s="94"/>
      <c r="D46" s="104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6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94">
        <v>1</v>
      </c>
      <c r="B47" s="94"/>
      <c r="C47" s="94"/>
      <c r="D47" s="95">
        <v>2</v>
      </c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7"/>
      <c r="AC47" s="94">
        <v>3</v>
      </c>
      <c r="AD47" s="94"/>
      <c r="AE47" s="94"/>
      <c r="AF47" s="94"/>
      <c r="AG47" s="94"/>
      <c r="AH47" s="94"/>
      <c r="AI47" s="94"/>
      <c r="AJ47" s="94"/>
      <c r="AK47" s="94">
        <v>4</v>
      </c>
      <c r="AL47" s="94"/>
      <c r="AM47" s="94"/>
      <c r="AN47" s="94"/>
      <c r="AO47" s="94"/>
      <c r="AP47" s="94"/>
      <c r="AQ47" s="94"/>
      <c r="AR47" s="94"/>
      <c r="AS47" s="94">
        <v>5</v>
      </c>
      <c r="AT47" s="94"/>
      <c r="AU47" s="94"/>
      <c r="AV47" s="94"/>
      <c r="AW47" s="94"/>
      <c r="AX47" s="94"/>
      <c r="AY47" s="94"/>
      <c r="AZ47" s="9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7" t="s">
        <v>6</v>
      </c>
      <c r="B48" s="57"/>
      <c r="C48" s="57"/>
      <c r="D48" s="41" t="s">
        <v>7</v>
      </c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3"/>
      <c r="AC48" s="125" t="s">
        <v>8</v>
      </c>
      <c r="AD48" s="125"/>
      <c r="AE48" s="125"/>
      <c r="AF48" s="125"/>
      <c r="AG48" s="125"/>
      <c r="AH48" s="125"/>
      <c r="AI48" s="125"/>
      <c r="AJ48" s="125"/>
      <c r="AK48" s="125" t="s">
        <v>9</v>
      </c>
      <c r="AL48" s="125"/>
      <c r="AM48" s="125"/>
      <c r="AN48" s="125"/>
      <c r="AO48" s="125"/>
      <c r="AP48" s="125"/>
      <c r="AQ48" s="125"/>
      <c r="AR48" s="125"/>
      <c r="AS48" s="60" t="s">
        <v>10</v>
      </c>
      <c r="AT48" s="125"/>
      <c r="AU48" s="125"/>
      <c r="AV48" s="125"/>
      <c r="AW48" s="125"/>
      <c r="AX48" s="125"/>
      <c r="AY48" s="125"/>
      <c r="AZ48" s="125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2.25" customHeight="1" x14ac:dyDescent="0.2">
      <c r="A49" s="41">
        <v>1</v>
      </c>
      <c r="B49" s="42"/>
      <c r="C49" s="43"/>
      <c r="D49" s="44" t="s">
        <v>85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6"/>
      <c r="AC49" s="75">
        <v>0</v>
      </c>
      <c r="AD49" s="76"/>
      <c r="AE49" s="76"/>
      <c r="AF49" s="76"/>
      <c r="AG49" s="76"/>
      <c r="AH49" s="76"/>
      <c r="AI49" s="76"/>
      <c r="AJ49" s="77"/>
      <c r="AK49" s="75">
        <v>1310963</v>
      </c>
      <c r="AL49" s="76"/>
      <c r="AM49" s="76"/>
      <c r="AN49" s="76"/>
      <c r="AO49" s="76"/>
      <c r="AP49" s="76"/>
      <c r="AQ49" s="76"/>
      <c r="AR49" s="77"/>
      <c r="AS49" s="54">
        <f>AK49</f>
        <v>1310963</v>
      </c>
      <c r="AT49" s="55"/>
      <c r="AU49" s="55"/>
      <c r="AV49" s="55"/>
      <c r="AW49" s="55"/>
      <c r="AX49" s="55"/>
      <c r="AY49" s="55"/>
      <c r="AZ49" s="56"/>
      <c r="BA49" s="21"/>
      <c r="BB49" s="21"/>
      <c r="BC49" s="21"/>
      <c r="BD49" s="21"/>
      <c r="BE49" s="21"/>
      <c r="BF49" s="21"/>
      <c r="BG49" s="21"/>
      <c r="BH49" s="21"/>
    </row>
    <row r="50" spans="1:79" s="4" customFormat="1" x14ac:dyDescent="0.2">
      <c r="A50" s="64"/>
      <c r="B50" s="64"/>
      <c r="C50" s="64"/>
      <c r="D50" s="65" t="s">
        <v>64</v>
      </c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7"/>
      <c r="AC50" s="143">
        <f>AC49</f>
        <v>0</v>
      </c>
      <c r="AD50" s="143"/>
      <c r="AE50" s="143"/>
      <c r="AF50" s="143"/>
      <c r="AG50" s="143"/>
      <c r="AH50" s="143"/>
      <c r="AI50" s="143"/>
      <c r="AJ50" s="143"/>
      <c r="AK50" s="143">
        <f>AK49</f>
        <v>1310963</v>
      </c>
      <c r="AL50" s="143"/>
      <c r="AM50" s="143"/>
      <c r="AN50" s="143"/>
      <c r="AO50" s="143"/>
      <c r="AP50" s="143"/>
      <c r="AQ50" s="143"/>
      <c r="AR50" s="143"/>
      <c r="AS50" s="143">
        <f>AC50+AK50</f>
        <v>1310963</v>
      </c>
      <c r="AT50" s="143"/>
      <c r="AU50" s="143"/>
      <c r="AV50" s="143"/>
      <c r="AW50" s="143"/>
      <c r="AX50" s="143"/>
      <c r="AY50" s="143"/>
      <c r="AZ50" s="143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114" t="s">
        <v>41</v>
      </c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4"/>
      <c r="AC52" s="114"/>
      <c r="AD52" s="114"/>
      <c r="AE52" s="114"/>
      <c r="AF52" s="114"/>
      <c r="AG52" s="114"/>
      <c r="AH52" s="114"/>
      <c r="AI52" s="114"/>
      <c r="AJ52" s="114"/>
      <c r="AK52" s="114"/>
      <c r="AL52" s="114"/>
      <c r="AM52" s="114"/>
      <c r="AN52" s="114"/>
      <c r="AO52" s="114"/>
      <c r="AP52" s="114"/>
      <c r="AQ52" s="114"/>
      <c r="AR52" s="114"/>
      <c r="AS52" s="114"/>
      <c r="AT52" s="114"/>
      <c r="AU52" s="114"/>
      <c r="AV52" s="114"/>
      <c r="AW52" s="114"/>
      <c r="AX52" s="114"/>
      <c r="AY52" s="114"/>
      <c r="AZ52" s="114"/>
      <c r="BA52" s="114"/>
      <c r="BB52" s="114"/>
      <c r="BC52" s="114"/>
      <c r="BD52" s="114"/>
      <c r="BE52" s="114"/>
      <c r="BF52" s="114"/>
      <c r="BG52" s="114"/>
      <c r="BH52" s="114"/>
      <c r="BI52" s="114"/>
      <c r="BJ52" s="114"/>
      <c r="BK52" s="114"/>
      <c r="BL52" s="114"/>
    </row>
    <row r="53" spans="1:79" ht="15" customHeight="1" x14ac:dyDescent="0.2">
      <c r="A53" s="112"/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12"/>
      <c r="AM53" s="112"/>
      <c r="AN53" s="112"/>
      <c r="AO53" s="112"/>
      <c r="AP53" s="112"/>
      <c r="AQ53" s="112"/>
      <c r="AR53" s="112"/>
      <c r="AS53" s="112"/>
      <c r="AT53" s="112"/>
      <c r="AU53" s="112"/>
      <c r="AV53" s="112"/>
      <c r="AW53" s="112"/>
      <c r="AX53" s="112"/>
      <c r="AY53" s="11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94" t="s">
        <v>27</v>
      </c>
      <c r="B54" s="94"/>
      <c r="C54" s="94"/>
      <c r="D54" s="101" t="s">
        <v>33</v>
      </c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3"/>
      <c r="AB54" s="94" t="s">
        <v>28</v>
      </c>
      <c r="AC54" s="94"/>
      <c r="AD54" s="94"/>
      <c r="AE54" s="94"/>
      <c r="AF54" s="94"/>
      <c r="AG54" s="94"/>
      <c r="AH54" s="94"/>
      <c r="AI54" s="94"/>
      <c r="AJ54" s="94" t="s">
        <v>29</v>
      </c>
      <c r="AK54" s="94"/>
      <c r="AL54" s="94"/>
      <c r="AM54" s="94"/>
      <c r="AN54" s="94"/>
      <c r="AO54" s="94"/>
      <c r="AP54" s="94"/>
      <c r="AQ54" s="94"/>
      <c r="AR54" s="94" t="s">
        <v>26</v>
      </c>
      <c r="AS54" s="94"/>
      <c r="AT54" s="94"/>
      <c r="AU54" s="94"/>
      <c r="AV54" s="94"/>
      <c r="AW54" s="94"/>
      <c r="AX54" s="94"/>
      <c r="AY54" s="94"/>
    </row>
    <row r="55" spans="1:79" ht="37.5" customHeight="1" x14ac:dyDescent="0.2">
      <c r="A55" s="94"/>
      <c r="B55" s="94"/>
      <c r="C55" s="94"/>
      <c r="D55" s="104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6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</row>
    <row r="56" spans="1:79" ht="15.75" customHeight="1" x14ac:dyDescent="0.2">
      <c r="A56" s="94">
        <v>1</v>
      </c>
      <c r="B56" s="94"/>
      <c r="C56" s="94"/>
      <c r="D56" s="95">
        <v>2</v>
      </c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7"/>
      <c r="AB56" s="94">
        <v>3</v>
      </c>
      <c r="AC56" s="94"/>
      <c r="AD56" s="94"/>
      <c r="AE56" s="94"/>
      <c r="AF56" s="94"/>
      <c r="AG56" s="94"/>
      <c r="AH56" s="94"/>
      <c r="AI56" s="94"/>
      <c r="AJ56" s="94">
        <v>4</v>
      </c>
      <c r="AK56" s="94"/>
      <c r="AL56" s="94"/>
      <c r="AM56" s="94"/>
      <c r="AN56" s="94"/>
      <c r="AO56" s="94"/>
      <c r="AP56" s="94"/>
      <c r="AQ56" s="94"/>
      <c r="AR56" s="94">
        <v>5</v>
      </c>
      <c r="AS56" s="94"/>
      <c r="AT56" s="94"/>
      <c r="AU56" s="94"/>
      <c r="AV56" s="94"/>
      <c r="AW56" s="94"/>
      <c r="AX56" s="94"/>
      <c r="AY56" s="94"/>
    </row>
    <row r="57" spans="1:79" ht="12.75" hidden="1" customHeight="1" x14ac:dyDescent="0.2">
      <c r="A57" s="57" t="s">
        <v>6</v>
      </c>
      <c r="B57" s="57"/>
      <c r="C57" s="57"/>
      <c r="D57" s="119" t="s">
        <v>7</v>
      </c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  <c r="Z57" s="120"/>
      <c r="AA57" s="121"/>
      <c r="AB57" s="125" t="s">
        <v>8</v>
      </c>
      <c r="AC57" s="125"/>
      <c r="AD57" s="125"/>
      <c r="AE57" s="125"/>
      <c r="AF57" s="125"/>
      <c r="AG57" s="125"/>
      <c r="AH57" s="125"/>
      <c r="AI57" s="125"/>
      <c r="AJ57" s="125" t="s">
        <v>9</v>
      </c>
      <c r="AK57" s="125"/>
      <c r="AL57" s="125"/>
      <c r="AM57" s="125"/>
      <c r="AN57" s="125"/>
      <c r="AO57" s="125"/>
      <c r="AP57" s="125"/>
      <c r="AQ57" s="125"/>
      <c r="AR57" s="125" t="s">
        <v>10</v>
      </c>
      <c r="AS57" s="125"/>
      <c r="AT57" s="125"/>
      <c r="AU57" s="125"/>
      <c r="AV57" s="125"/>
      <c r="AW57" s="125"/>
      <c r="AX57" s="125"/>
      <c r="AY57" s="125"/>
      <c r="CA57" s="1" t="s">
        <v>14</v>
      </c>
    </row>
    <row r="58" spans="1:79" ht="27.75" customHeight="1" x14ac:dyDescent="0.2">
      <c r="A58" s="57">
        <v>1</v>
      </c>
      <c r="B58" s="57"/>
      <c r="C58" s="57"/>
      <c r="D58" s="44" t="s">
        <v>91</v>
      </c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9"/>
      <c r="AB58" s="129">
        <v>0</v>
      </c>
      <c r="AC58" s="129"/>
      <c r="AD58" s="129"/>
      <c r="AE58" s="129"/>
      <c r="AF58" s="129"/>
      <c r="AG58" s="129"/>
      <c r="AH58" s="129"/>
      <c r="AI58" s="129"/>
      <c r="AJ58" s="129">
        <f>AK50</f>
        <v>1310963</v>
      </c>
      <c r="AK58" s="129"/>
      <c r="AL58" s="129"/>
      <c r="AM58" s="129"/>
      <c r="AN58" s="129"/>
      <c r="AO58" s="129"/>
      <c r="AP58" s="129"/>
      <c r="AQ58" s="129"/>
      <c r="AR58" s="130">
        <f>AB58+AJ58</f>
        <v>1310963</v>
      </c>
      <c r="AS58" s="130"/>
      <c r="AT58" s="130"/>
      <c r="AU58" s="130"/>
      <c r="AV58" s="130"/>
      <c r="AW58" s="130"/>
      <c r="AX58" s="130"/>
      <c r="AY58" s="130"/>
      <c r="CA58" s="1" t="s">
        <v>15</v>
      </c>
    </row>
    <row r="59" spans="1:79" s="4" customFormat="1" ht="12.75" customHeight="1" x14ac:dyDescent="0.2">
      <c r="A59" s="64"/>
      <c r="B59" s="64"/>
      <c r="C59" s="64"/>
      <c r="D59" s="65" t="s">
        <v>26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126">
        <v>0</v>
      </c>
      <c r="AC59" s="126"/>
      <c r="AD59" s="126"/>
      <c r="AE59" s="126"/>
      <c r="AF59" s="126"/>
      <c r="AG59" s="126"/>
      <c r="AH59" s="126"/>
      <c r="AI59" s="126"/>
      <c r="AJ59" s="126">
        <f>AJ58</f>
        <v>1310963</v>
      </c>
      <c r="AK59" s="126"/>
      <c r="AL59" s="126"/>
      <c r="AM59" s="126"/>
      <c r="AN59" s="126"/>
      <c r="AO59" s="126"/>
      <c r="AP59" s="126"/>
      <c r="AQ59" s="126"/>
      <c r="AR59" s="126">
        <f>AB59+AJ59</f>
        <v>1310963</v>
      </c>
      <c r="AS59" s="126"/>
      <c r="AT59" s="126"/>
      <c r="AU59" s="126"/>
      <c r="AV59" s="126"/>
      <c r="AW59" s="126"/>
      <c r="AX59" s="126"/>
      <c r="AY59" s="126"/>
    </row>
    <row r="61" spans="1:79" ht="15.75" customHeight="1" x14ac:dyDescent="0.2">
      <c r="A61" s="98" t="s">
        <v>42</v>
      </c>
      <c r="B61" s="98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8"/>
      <c r="AP61" s="98"/>
      <c r="AQ61" s="98"/>
      <c r="AR61" s="98"/>
      <c r="AS61" s="98"/>
      <c r="AT61" s="98"/>
      <c r="AU61" s="98"/>
      <c r="AV61" s="98"/>
      <c r="AW61" s="98"/>
      <c r="AX61" s="98"/>
      <c r="AY61" s="98"/>
      <c r="AZ61" s="98"/>
      <c r="BA61" s="98"/>
      <c r="BB61" s="98"/>
      <c r="BC61" s="98"/>
      <c r="BD61" s="98"/>
      <c r="BE61" s="98"/>
      <c r="BF61" s="98"/>
      <c r="BG61" s="98"/>
      <c r="BH61" s="98"/>
      <c r="BI61" s="98"/>
      <c r="BJ61" s="98"/>
      <c r="BK61" s="98"/>
      <c r="BL61" s="98"/>
    </row>
    <row r="62" spans="1:79" ht="45.75" customHeight="1" x14ac:dyDescent="0.2">
      <c r="A62" s="94" t="s">
        <v>27</v>
      </c>
      <c r="B62" s="94"/>
      <c r="C62" s="94"/>
      <c r="D62" s="94"/>
      <c r="E62" s="94"/>
      <c r="F62" s="94"/>
      <c r="G62" s="95" t="s">
        <v>43</v>
      </c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7"/>
      <c r="Z62" s="94" t="s">
        <v>2</v>
      </c>
      <c r="AA62" s="94"/>
      <c r="AB62" s="94"/>
      <c r="AC62" s="94"/>
      <c r="AD62" s="94"/>
      <c r="AE62" s="94" t="s">
        <v>1</v>
      </c>
      <c r="AF62" s="94"/>
      <c r="AG62" s="94"/>
      <c r="AH62" s="94"/>
      <c r="AI62" s="94"/>
      <c r="AJ62" s="94"/>
      <c r="AK62" s="94"/>
      <c r="AL62" s="94"/>
      <c r="AM62" s="94"/>
      <c r="AN62" s="94"/>
      <c r="AO62" s="95" t="s">
        <v>28</v>
      </c>
      <c r="AP62" s="96"/>
      <c r="AQ62" s="96"/>
      <c r="AR62" s="96"/>
      <c r="AS62" s="96"/>
      <c r="AT62" s="96"/>
      <c r="AU62" s="96"/>
      <c r="AV62" s="97"/>
      <c r="AW62" s="95" t="s">
        <v>29</v>
      </c>
      <c r="AX62" s="96"/>
      <c r="AY62" s="96"/>
      <c r="AZ62" s="96"/>
      <c r="BA62" s="96"/>
      <c r="BB62" s="96"/>
      <c r="BC62" s="96"/>
      <c r="BD62" s="97"/>
      <c r="BE62" s="95" t="s">
        <v>26</v>
      </c>
      <c r="BF62" s="96"/>
      <c r="BG62" s="96"/>
      <c r="BH62" s="96"/>
      <c r="BI62" s="96"/>
      <c r="BJ62" s="96"/>
      <c r="BK62" s="96"/>
      <c r="BL62" s="97"/>
      <c r="BR62" s="1">
        <f>40000/0.64</f>
        <v>62500</v>
      </c>
    </row>
    <row r="63" spans="1:79" ht="15.75" customHeight="1" x14ac:dyDescent="0.2">
      <c r="A63" s="94">
        <v>1</v>
      </c>
      <c r="B63" s="94"/>
      <c r="C63" s="94"/>
      <c r="D63" s="94"/>
      <c r="E63" s="94"/>
      <c r="F63" s="94"/>
      <c r="G63" s="95">
        <v>2</v>
      </c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7"/>
      <c r="Z63" s="94">
        <v>3</v>
      </c>
      <c r="AA63" s="94"/>
      <c r="AB63" s="94"/>
      <c r="AC63" s="94"/>
      <c r="AD63" s="94"/>
      <c r="AE63" s="94">
        <v>4</v>
      </c>
      <c r="AF63" s="94"/>
      <c r="AG63" s="94"/>
      <c r="AH63" s="94"/>
      <c r="AI63" s="94"/>
      <c r="AJ63" s="94"/>
      <c r="AK63" s="94"/>
      <c r="AL63" s="94"/>
      <c r="AM63" s="94"/>
      <c r="AN63" s="94"/>
      <c r="AO63" s="94">
        <v>5</v>
      </c>
      <c r="AP63" s="94"/>
      <c r="AQ63" s="94"/>
      <c r="AR63" s="94"/>
      <c r="AS63" s="94"/>
      <c r="AT63" s="94"/>
      <c r="AU63" s="94"/>
      <c r="AV63" s="94"/>
      <c r="AW63" s="94">
        <v>6</v>
      </c>
      <c r="AX63" s="94"/>
      <c r="AY63" s="94"/>
      <c r="AZ63" s="94"/>
      <c r="BA63" s="94"/>
      <c r="BB63" s="94"/>
      <c r="BC63" s="94"/>
      <c r="BD63" s="94"/>
      <c r="BE63" s="94">
        <v>7</v>
      </c>
      <c r="BF63" s="94"/>
      <c r="BG63" s="94"/>
      <c r="BH63" s="94"/>
      <c r="BI63" s="94"/>
      <c r="BJ63" s="94"/>
      <c r="BK63" s="94"/>
      <c r="BL63" s="94"/>
    </row>
    <row r="64" spans="1:79" ht="12.75" hidden="1" customHeight="1" x14ac:dyDescent="0.2">
      <c r="A64" s="57" t="s">
        <v>32</v>
      </c>
      <c r="B64" s="57"/>
      <c r="C64" s="57"/>
      <c r="D64" s="57"/>
      <c r="E64" s="57"/>
      <c r="F64" s="57"/>
      <c r="G64" s="119" t="s">
        <v>7</v>
      </c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  <c r="V64" s="120"/>
      <c r="W64" s="120"/>
      <c r="X64" s="120"/>
      <c r="Y64" s="121"/>
      <c r="Z64" s="57" t="s">
        <v>18</v>
      </c>
      <c r="AA64" s="57"/>
      <c r="AB64" s="57"/>
      <c r="AC64" s="57"/>
      <c r="AD64" s="57"/>
      <c r="AE64" s="124" t="s">
        <v>31</v>
      </c>
      <c r="AF64" s="124"/>
      <c r="AG64" s="124"/>
      <c r="AH64" s="124"/>
      <c r="AI64" s="124"/>
      <c r="AJ64" s="124"/>
      <c r="AK64" s="124"/>
      <c r="AL64" s="124"/>
      <c r="AM64" s="124"/>
      <c r="AN64" s="119"/>
      <c r="AO64" s="125" t="s">
        <v>8</v>
      </c>
      <c r="AP64" s="125"/>
      <c r="AQ64" s="125"/>
      <c r="AR64" s="125"/>
      <c r="AS64" s="125"/>
      <c r="AT64" s="125"/>
      <c r="AU64" s="125"/>
      <c r="AV64" s="125"/>
      <c r="AW64" s="125" t="s">
        <v>30</v>
      </c>
      <c r="AX64" s="125"/>
      <c r="AY64" s="125"/>
      <c r="AZ64" s="125"/>
      <c r="BA64" s="125"/>
      <c r="BB64" s="125"/>
      <c r="BC64" s="125"/>
      <c r="BD64" s="125"/>
      <c r="BE64" s="125" t="s">
        <v>10</v>
      </c>
      <c r="BF64" s="125"/>
      <c r="BG64" s="125"/>
      <c r="BH64" s="125"/>
      <c r="BI64" s="125"/>
      <c r="BJ64" s="125"/>
      <c r="BK64" s="125"/>
      <c r="BL64" s="125"/>
      <c r="CA64" s="1" t="s">
        <v>16</v>
      </c>
    </row>
    <row r="65" spans="1:79" s="4" customFormat="1" ht="12.75" customHeight="1" x14ac:dyDescent="0.2">
      <c r="A65" s="64"/>
      <c r="B65" s="64"/>
      <c r="C65" s="64"/>
      <c r="D65" s="64"/>
      <c r="E65" s="64"/>
      <c r="F65" s="64"/>
      <c r="G65" s="70" t="s">
        <v>65</v>
      </c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3"/>
      <c r="Z65" s="68"/>
      <c r="AA65" s="68"/>
      <c r="AB65" s="68"/>
      <c r="AC65" s="68"/>
      <c r="AD65" s="68"/>
      <c r="AE65" s="69"/>
      <c r="AF65" s="69"/>
      <c r="AG65" s="69"/>
      <c r="AH65" s="69"/>
      <c r="AI65" s="69"/>
      <c r="AJ65" s="69"/>
      <c r="AK65" s="69"/>
      <c r="AL65" s="69"/>
      <c r="AM65" s="69"/>
      <c r="AN65" s="70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71"/>
      <c r="CA65" s="4" t="s">
        <v>17</v>
      </c>
    </row>
    <row r="66" spans="1:79" ht="12.75" customHeight="1" x14ac:dyDescent="0.2">
      <c r="A66" s="41"/>
      <c r="B66" s="42"/>
      <c r="C66" s="42"/>
      <c r="D66" s="42"/>
      <c r="E66" s="42"/>
      <c r="F66" s="43"/>
      <c r="G66" s="72" t="s">
        <v>85</v>
      </c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4"/>
      <c r="Z66" s="47" t="s">
        <v>90</v>
      </c>
      <c r="AA66" s="48"/>
      <c r="AB66" s="48"/>
      <c r="AC66" s="48"/>
      <c r="AD66" s="49"/>
      <c r="AE66" s="47"/>
      <c r="AF66" s="48"/>
      <c r="AG66" s="48"/>
      <c r="AH66" s="48"/>
      <c r="AI66" s="48"/>
      <c r="AJ66" s="48"/>
      <c r="AK66" s="48"/>
      <c r="AL66" s="48"/>
      <c r="AM66" s="48"/>
      <c r="AN66" s="49"/>
      <c r="AO66" s="75">
        <v>0</v>
      </c>
      <c r="AP66" s="76"/>
      <c r="AQ66" s="76"/>
      <c r="AR66" s="76"/>
      <c r="AS66" s="76"/>
      <c r="AT66" s="76"/>
      <c r="AU66" s="76"/>
      <c r="AV66" s="77"/>
      <c r="AW66" s="75">
        <v>1310963</v>
      </c>
      <c r="AX66" s="76"/>
      <c r="AY66" s="76"/>
      <c r="AZ66" s="76"/>
      <c r="BA66" s="76"/>
      <c r="BB66" s="76"/>
      <c r="BC66" s="76"/>
      <c r="BD66" s="77"/>
      <c r="BE66" s="54">
        <f>AW66</f>
        <v>1310963</v>
      </c>
      <c r="BF66" s="55"/>
      <c r="BG66" s="55"/>
      <c r="BH66" s="55"/>
      <c r="BI66" s="55"/>
      <c r="BJ66" s="55"/>
      <c r="BK66" s="55"/>
      <c r="BL66" s="56"/>
    </row>
    <row r="67" spans="1:79" s="4" customFormat="1" ht="12.75" customHeight="1" x14ac:dyDescent="0.2">
      <c r="A67" s="64"/>
      <c r="B67" s="64"/>
      <c r="C67" s="64"/>
      <c r="D67" s="64"/>
      <c r="E67" s="64"/>
      <c r="F67" s="64"/>
      <c r="G67" s="65" t="s">
        <v>66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68"/>
      <c r="AA67" s="68"/>
      <c r="AB67" s="68"/>
      <c r="AC67" s="68"/>
      <c r="AD67" s="68"/>
      <c r="AE67" s="69"/>
      <c r="AF67" s="69"/>
      <c r="AG67" s="69"/>
      <c r="AH67" s="69"/>
      <c r="AI67" s="69"/>
      <c r="AJ67" s="69"/>
      <c r="AK67" s="69"/>
      <c r="AL67" s="69"/>
      <c r="AM67" s="69"/>
      <c r="AN67" s="70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53"/>
      <c r="BF67" s="53"/>
      <c r="BG67" s="53"/>
      <c r="BH67" s="53"/>
      <c r="BI67" s="53"/>
      <c r="BJ67" s="53"/>
      <c r="BK67" s="53"/>
      <c r="BL67" s="53"/>
    </row>
    <row r="68" spans="1:79" ht="12.75" hidden="1" customHeight="1" x14ac:dyDescent="0.2">
      <c r="A68" s="41">
        <v>3</v>
      </c>
      <c r="B68" s="42"/>
      <c r="C68" s="42"/>
      <c r="D68" s="42"/>
      <c r="E68" s="42"/>
      <c r="F68" s="43"/>
      <c r="G68" s="44" t="s">
        <v>80</v>
      </c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6"/>
      <c r="Z68" s="47" t="s">
        <v>78</v>
      </c>
      <c r="AA68" s="48"/>
      <c r="AB68" s="48"/>
      <c r="AC68" s="48"/>
      <c r="AD68" s="49"/>
      <c r="AE68" s="47"/>
      <c r="AF68" s="48"/>
      <c r="AG68" s="48"/>
      <c r="AH68" s="48"/>
      <c r="AI68" s="48"/>
      <c r="AJ68" s="48"/>
      <c r="AK68" s="48"/>
      <c r="AL68" s="48"/>
      <c r="AM68" s="48"/>
      <c r="AN68" s="49"/>
      <c r="AO68" s="84">
        <v>0</v>
      </c>
      <c r="AP68" s="84"/>
      <c r="AQ68" s="84"/>
      <c r="AR68" s="84"/>
      <c r="AS68" s="84"/>
      <c r="AT68" s="84"/>
      <c r="AU68" s="84"/>
      <c r="AV68" s="84"/>
      <c r="AW68" s="78"/>
      <c r="AX68" s="79"/>
      <c r="AY68" s="79"/>
      <c r="AZ68" s="79"/>
      <c r="BA68" s="79"/>
      <c r="BB68" s="79"/>
      <c r="BC68" s="79"/>
      <c r="BD68" s="80"/>
      <c r="BE68" s="81">
        <v>1</v>
      </c>
      <c r="BF68" s="82"/>
      <c r="BG68" s="82"/>
      <c r="BH68" s="82"/>
      <c r="BI68" s="82"/>
      <c r="BJ68" s="82"/>
      <c r="BK68" s="82"/>
      <c r="BL68" s="83"/>
    </row>
    <row r="69" spans="1:79" ht="12.75" customHeight="1" x14ac:dyDescent="0.2">
      <c r="A69" s="41">
        <v>3</v>
      </c>
      <c r="B69" s="42"/>
      <c r="C69" s="42"/>
      <c r="D69" s="42"/>
      <c r="E69" s="42"/>
      <c r="F69" s="43"/>
      <c r="G69" s="72" t="s">
        <v>86</v>
      </c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4"/>
      <c r="Z69" s="47" t="s">
        <v>78</v>
      </c>
      <c r="AA69" s="48"/>
      <c r="AB69" s="48"/>
      <c r="AC69" s="48"/>
      <c r="AD69" s="49"/>
      <c r="AE69" s="50" t="s">
        <v>89</v>
      </c>
      <c r="AF69" s="51"/>
      <c r="AG69" s="51"/>
      <c r="AH69" s="51"/>
      <c r="AI69" s="51"/>
      <c r="AJ69" s="51"/>
      <c r="AK69" s="51"/>
      <c r="AL69" s="51"/>
      <c r="AM69" s="51"/>
      <c r="AN69" s="52"/>
      <c r="AO69" s="75">
        <v>0</v>
      </c>
      <c r="AP69" s="76"/>
      <c r="AQ69" s="76"/>
      <c r="AR69" s="76"/>
      <c r="AS69" s="76"/>
      <c r="AT69" s="76"/>
      <c r="AU69" s="76"/>
      <c r="AV69" s="77"/>
      <c r="AW69" s="78">
        <v>1</v>
      </c>
      <c r="AX69" s="79"/>
      <c r="AY69" s="79"/>
      <c r="AZ69" s="79"/>
      <c r="BA69" s="79"/>
      <c r="BB69" s="79"/>
      <c r="BC69" s="79"/>
      <c r="BD69" s="80"/>
      <c r="BE69" s="81">
        <f>AW69</f>
        <v>1</v>
      </c>
      <c r="BF69" s="82"/>
      <c r="BG69" s="82"/>
      <c r="BH69" s="82"/>
      <c r="BI69" s="82"/>
      <c r="BJ69" s="82"/>
      <c r="BK69" s="82"/>
      <c r="BL69" s="83"/>
    </row>
    <row r="70" spans="1:79" s="4" customFormat="1" ht="12.75" customHeight="1" x14ac:dyDescent="0.2">
      <c r="A70" s="64"/>
      <c r="B70" s="64"/>
      <c r="C70" s="64"/>
      <c r="D70" s="64"/>
      <c r="E70" s="64"/>
      <c r="F70" s="64"/>
      <c r="G70" s="65" t="s">
        <v>68</v>
      </c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7"/>
      <c r="Z70" s="68"/>
      <c r="AA70" s="68"/>
      <c r="AB70" s="68"/>
      <c r="AC70" s="68"/>
      <c r="AD70" s="68"/>
      <c r="AE70" s="69"/>
      <c r="AF70" s="69"/>
      <c r="AG70" s="69"/>
      <c r="AH70" s="69"/>
      <c r="AI70" s="69"/>
      <c r="AJ70" s="69"/>
      <c r="AK70" s="69"/>
      <c r="AL70" s="69"/>
      <c r="AM70" s="69"/>
      <c r="AN70" s="70"/>
      <c r="AO70" s="84"/>
      <c r="AP70" s="84"/>
      <c r="AQ70" s="84"/>
      <c r="AR70" s="84"/>
      <c r="AS70" s="84"/>
      <c r="AT70" s="84"/>
      <c r="AU70" s="84"/>
      <c r="AV70" s="84"/>
      <c r="AW70" s="71"/>
      <c r="AX70" s="71"/>
      <c r="AY70" s="71"/>
      <c r="AZ70" s="71"/>
      <c r="BA70" s="71"/>
      <c r="BB70" s="71"/>
      <c r="BC70" s="71"/>
      <c r="BD70" s="71"/>
      <c r="BE70" s="143"/>
      <c r="BF70" s="143"/>
      <c r="BG70" s="143"/>
      <c r="BH70" s="143"/>
      <c r="BI70" s="143"/>
      <c r="BJ70" s="143"/>
      <c r="BK70" s="143"/>
      <c r="BL70" s="143"/>
    </row>
    <row r="71" spans="1:79" ht="12.75" customHeight="1" x14ac:dyDescent="0.2">
      <c r="A71" s="41">
        <v>3</v>
      </c>
      <c r="B71" s="42"/>
      <c r="C71" s="42"/>
      <c r="D71" s="42"/>
      <c r="E71" s="42"/>
      <c r="F71" s="43"/>
      <c r="G71" s="44" t="s">
        <v>87</v>
      </c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6"/>
      <c r="Z71" s="47" t="s">
        <v>90</v>
      </c>
      <c r="AA71" s="48"/>
      <c r="AB71" s="48"/>
      <c r="AC71" s="48"/>
      <c r="AD71" s="49"/>
      <c r="AE71" s="50" t="s">
        <v>67</v>
      </c>
      <c r="AF71" s="51"/>
      <c r="AG71" s="51"/>
      <c r="AH71" s="51"/>
      <c r="AI71" s="51"/>
      <c r="AJ71" s="51"/>
      <c r="AK71" s="51"/>
      <c r="AL71" s="51"/>
      <c r="AM71" s="51"/>
      <c r="AN71" s="52"/>
      <c r="AO71" s="53" t="str">
        <f>IF(AO68=0,"х",AO66/AO68)</f>
        <v>х</v>
      </c>
      <c r="AP71" s="53"/>
      <c r="AQ71" s="53"/>
      <c r="AR71" s="53"/>
      <c r="AS71" s="53"/>
      <c r="AT71" s="53"/>
      <c r="AU71" s="53"/>
      <c r="AV71" s="53"/>
      <c r="AW71" s="54">
        <f>AW66</f>
        <v>1310963</v>
      </c>
      <c r="AX71" s="55"/>
      <c r="AY71" s="55"/>
      <c r="AZ71" s="55"/>
      <c r="BA71" s="55"/>
      <c r="BB71" s="55"/>
      <c r="BC71" s="55"/>
      <c r="BD71" s="56"/>
      <c r="BE71" s="54">
        <f>AW71</f>
        <v>1310963</v>
      </c>
      <c r="BF71" s="55"/>
      <c r="BG71" s="55"/>
      <c r="BH71" s="55"/>
      <c r="BI71" s="55"/>
      <c r="BJ71" s="55"/>
      <c r="BK71" s="55"/>
      <c r="BL71" s="56"/>
      <c r="BS71" s="40"/>
    </row>
    <row r="72" spans="1:79" s="4" customFormat="1" ht="12.75" customHeight="1" x14ac:dyDescent="0.2">
      <c r="A72" s="64"/>
      <c r="B72" s="64"/>
      <c r="C72" s="64"/>
      <c r="D72" s="64"/>
      <c r="E72" s="64"/>
      <c r="F72" s="64"/>
      <c r="G72" s="65" t="s">
        <v>69</v>
      </c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7"/>
      <c r="Z72" s="68"/>
      <c r="AA72" s="68"/>
      <c r="AB72" s="68"/>
      <c r="AC72" s="68"/>
      <c r="AD72" s="68"/>
      <c r="AE72" s="69"/>
      <c r="AF72" s="69"/>
      <c r="AG72" s="69"/>
      <c r="AH72" s="69"/>
      <c r="AI72" s="69"/>
      <c r="AJ72" s="69"/>
      <c r="AK72" s="69"/>
      <c r="AL72" s="69"/>
      <c r="AM72" s="69"/>
      <c r="AN72" s="70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</row>
    <row r="73" spans="1:79" ht="25.5" customHeight="1" x14ac:dyDescent="0.2">
      <c r="A73" s="57">
        <v>3</v>
      </c>
      <c r="B73" s="57"/>
      <c r="C73" s="57"/>
      <c r="D73" s="57"/>
      <c r="E73" s="57"/>
      <c r="F73" s="57"/>
      <c r="G73" s="44" t="s">
        <v>88</v>
      </c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9"/>
      <c r="Z73" s="60" t="s">
        <v>79</v>
      </c>
      <c r="AA73" s="60"/>
      <c r="AB73" s="60"/>
      <c r="AC73" s="60"/>
      <c r="AD73" s="60"/>
      <c r="AE73" s="61" t="s">
        <v>67</v>
      </c>
      <c r="AF73" s="61"/>
      <c r="AG73" s="61"/>
      <c r="AH73" s="61"/>
      <c r="AI73" s="61"/>
      <c r="AJ73" s="61"/>
      <c r="AK73" s="61"/>
      <c r="AL73" s="61"/>
      <c r="AM73" s="61"/>
      <c r="AN73" s="50"/>
      <c r="AO73" s="62">
        <v>0</v>
      </c>
      <c r="AP73" s="62"/>
      <c r="AQ73" s="62"/>
      <c r="AR73" s="62"/>
      <c r="AS73" s="62"/>
      <c r="AT73" s="62"/>
      <c r="AU73" s="62"/>
      <c r="AV73" s="62"/>
      <c r="AW73" s="63">
        <v>100</v>
      </c>
      <c r="AX73" s="63"/>
      <c r="AY73" s="63"/>
      <c r="AZ73" s="63"/>
      <c r="BA73" s="63"/>
      <c r="BB73" s="63"/>
      <c r="BC73" s="63"/>
      <c r="BD73" s="63"/>
      <c r="BE73" s="63">
        <f>AW73</f>
        <v>100</v>
      </c>
      <c r="BF73" s="63"/>
      <c r="BG73" s="63"/>
      <c r="BH73" s="63"/>
      <c r="BI73" s="63"/>
      <c r="BJ73" s="63"/>
      <c r="BK73" s="63"/>
      <c r="BL73" s="63"/>
    </row>
    <row r="74" spans="1:79" ht="6" customHeight="1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5" spans="1:79" ht="6" customHeight="1" x14ac:dyDescent="0.2"/>
    <row r="76" spans="1:79" ht="16.5" customHeight="1" x14ac:dyDescent="0.2">
      <c r="A76" s="89" t="s">
        <v>73</v>
      </c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5"/>
      <c r="AO76" s="92" t="s">
        <v>81</v>
      </c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</row>
    <row r="77" spans="1:79" x14ac:dyDescent="0.2">
      <c r="W77" s="85" t="s">
        <v>5</v>
      </c>
      <c r="X77" s="85"/>
      <c r="Y77" s="85"/>
      <c r="Z77" s="85"/>
      <c r="AA77" s="85"/>
      <c r="AB77" s="85"/>
      <c r="AC77" s="85"/>
      <c r="AD77" s="85"/>
      <c r="AE77" s="85"/>
      <c r="AF77" s="85"/>
      <c r="AG77" s="85"/>
      <c r="AH77" s="85"/>
      <c r="AI77" s="85"/>
      <c r="AJ77" s="85"/>
      <c r="AK77" s="85"/>
      <c r="AL77" s="85"/>
      <c r="AM77" s="85"/>
      <c r="AO77" s="85" t="s">
        <v>51</v>
      </c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</row>
    <row r="78" spans="1:79" ht="15.75" customHeight="1" x14ac:dyDescent="0.2">
      <c r="A78" s="118" t="s">
        <v>3</v>
      </c>
      <c r="B78" s="118"/>
      <c r="C78" s="118"/>
      <c r="D78" s="118"/>
      <c r="E78" s="118"/>
      <c r="F78" s="118"/>
    </row>
    <row r="79" spans="1:79" ht="13.15" customHeight="1" x14ac:dyDescent="0.2">
      <c r="A79" s="99" t="s">
        <v>84</v>
      </c>
      <c r="B79" s="99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</row>
    <row r="80" spans="1:79" x14ac:dyDescent="0.2">
      <c r="A80" s="86" t="s">
        <v>46</v>
      </c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86"/>
      <c r="AQ80" s="86"/>
      <c r="AR80" s="86"/>
      <c r="AS80" s="86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89" t="s">
        <v>96</v>
      </c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5"/>
      <c r="AO82" s="92" t="s">
        <v>97</v>
      </c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</row>
    <row r="83" spans="1:59" x14ac:dyDescent="0.2">
      <c r="W83" s="85" t="s">
        <v>5</v>
      </c>
      <c r="X83" s="85"/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O83" s="85" t="s">
        <v>51</v>
      </c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</row>
    <row r="84" spans="1:59" x14ac:dyDescent="0.2">
      <c r="A84" s="87"/>
      <c r="B84" s="88"/>
      <c r="C84" s="88"/>
      <c r="D84" s="88"/>
      <c r="E84" s="88"/>
      <c r="F84" s="88"/>
      <c r="G84" s="88"/>
      <c r="H84" s="88"/>
    </row>
    <row r="85" spans="1:59" x14ac:dyDescent="0.2">
      <c r="A85" s="85" t="s">
        <v>44</v>
      </c>
      <c r="B85" s="85"/>
      <c r="C85" s="85"/>
      <c r="D85" s="85"/>
      <c r="E85" s="85"/>
      <c r="F85" s="85"/>
      <c r="G85" s="85"/>
      <c r="H85" s="85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45</v>
      </c>
    </row>
  </sheetData>
  <mergeCells count="216">
    <mergeCell ref="BE72:BL72"/>
    <mergeCell ref="AW72:BD72"/>
    <mergeCell ref="BE70:BL70"/>
    <mergeCell ref="A70:F70"/>
    <mergeCell ref="G70:Y70"/>
    <mergeCell ref="Z70:AD70"/>
    <mergeCell ref="AE70:AN70"/>
    <mergeCell ref="AO70:AV70"/>
    <mergeCell ref="AW70:BD70"/>
    <mergeCell ref="Z67:AD67"/>
    <mergeCell ref="AE67:AN67"/>
    <mergeCell ref="AO67:AV67"/>
    <mergeCell ref="AW67:BD67"/>
    <mergeCell ref="G68:Y68"/>
    <mergeCell ref="A68:F68"/>
    <mergeCell ref="Z68:AD68"/>
    <mergeCell ref="AE68:AN68"/>
    <mergeCell ref="AO68:AV68"/>
    <mergeCell ref="AW68:BD68"/>
    <mergeCell ref="BE68:BL68"/>
    <mergeCell ref="A50:C50"/>
    <mergeCell ref="D50:AB50"/>
    <mergeCell ref="AC50:AJ50"/>
    <mergeCell ref="AK50:AR50"/>
    <mergeCell ref="AS50:AZ50"/>
    <mergeCell ref="AO65:AV65"/>
    <mergeCell ref="Z62:AD62"/>
    <mergeCell ref="G62:Y62"/>
    <mergeCell ref="AW62:BD62"/>
    <mergeCell ref="AJ57:AQ57"/>
    <mergeCell ref="AR57:AY57"/>
    <mergeCell ref="AJ56:AQ56"/>
    <mergeCell ref="AW65:BD65"/>
    <mergeCell ref="A49:C49"/>
    <mergeCell ref="D49:AB49"/>
    <mergeCell ref="AC49:AJ49"/>
    <mergeCell ref="AK49:AR49"/>
    <mergeCell ref="AS49:AZ49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59:C59"/>
    <mergeCell ref="D59:AA59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AB59:AI59"/>
    <mergeCell ref="AJ59:AQ59"/>
    <mergeCell ref="AR59:AY59"/>
    <mergeCell ref="AO1:BL1"/>
    <mergeCell ref="A52:BL52"/>
    <mergeCell ref="U22:AD22"/>
    <mergeCell ref="AE22:AR22"/>
    <mergeCell ref="G29:BL29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O2:BL2"/>
    <mergeCell ref="AO6:BF6"/>
    <mergeCell ref="AO4:BL4"/>
    <mergeCell ref="A78:F78"/>
    <mergeCell ref="A65:F65"/>
    <mergeCell ref="Z65:AD65"/>
    <mergeCell ref="AE65:AN65"/>
    <mergeCell ref="A76:V76"/>
    <mergeCell ref="W76:AM76"/>
    <mergeCell ref="W77:AM77"/>
    <mergeCell ref="BE62:BL62"/>
    <mergeCell ref="AO77:BG77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BE65:BL65"/>
    <mergeCell ref="AO64:AV64"/>
    <mergeCell ref="AW64:BD64"/>
    <mergeCell ref="BE64:BL6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K45:AR46"/>
    <mergeCell ref="A85:H85"/>
    <mergeCell ref="A80:AS80"/>
    <mergeCell ref="A84:H84"/>
    <mergeCell ref="A82:V82"/>
    <mergeCell ref="W82:AM82"/>
    <mergeCell ref="AO82:BG82"/>
    <mergeCell ref="AO83:BG83"/>
    <mergeCell ref="A54:C55"/>
    <mergeCell ref="D56:AA56"/>
    <mergeCell ref="AB56:AI56"/>
    <mergeCell ref="W83:AM83"/>
    <mergeCell ref="A63:F63"/>
    <mergeCell ref="A64:F64"/>
    <mergeCell ref="Z64:AD64"/>
    <mergeCell ref="A61:BL61"/>
    <mergeCell ref="A62:F62"/>
    <mergeCell ref="AE62:AN62"/>
    <mergeCell ref="AO76:BG76"/>
    <mergeCell ref="A79:R79"/>
    <mergeCell ref="A66:F66"/>
    <mergeCell ref="G66:Y66"/>
    <mergeCell ref="Z66:AD66"/>
    <mergeCell ref="AE66:AN66"/>
    <mergeCell ref="AO66:AV66"/>
    <mergeCell ref="AW66:BD66"/>
    <mergeCell ref="BE66:BL66"/>
    <mergeCell ref="A69:F69"/>
    <mergeCell ref="G69:Y69"/>
    <mergeCell ref="Z69:AD69"/>
    <mergeCell ref="AE69:AN69"/>
    <mergeCell ref="AO69:AV69"/>
    <mergeCell ref="AW69:BD69"/>
    <mergeCell ref="BE69:BL69"/>
    <mergeCell ref="BE67:BL67"/>
    <mergeCell ref="A67:F67"/>
    <mergeCell ref="G67:Y67"/>
    <mergeCell ref="A71:F71"/>
    <mergeCell ref="G71:Y71"/>
    <mergeCell ref="Z71:AD71"/>
    <mergeCell ref="AE71:AN71"/>
    <mergeCell ref="AO71:AV71"/>
    <mergeCell ref="AW71:BD71"/>
    <mergeCell ref="BE71:BL71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</mergeCells>
  <phoneticPr fontId="0" type="noConversion"/>
  <conditionalFormatting sqref="G65:L65">
    <cfRule type="cellIs" dxfId="20" priority="36" stopIfTrue="1" operator="equal">
      <formula>$G64</formula>
    </cfRule>
  </conditionalFormatting>
  <conditionalFormatting sqref="A65:F65">
    <cfRule type="cellIs" dxfId="19" priority="38" stopIfTrue="1" operator="equal">
      <formula>0</formula>
    </cfRule>
  </conditionalFormatting>
  <conditionalFormatting sqref="D50">
    <cfRule type="cellIs" dxfId="18" priority="34" stopIfTrue="1" operator="equal">
      <formula>#REF!</formula>
    </cfRule>
  </conditionalFormatting>
  <conditionalFormatting sqref="A67:F67">
    <cfRule type="cellIs" dxfId="17" priority="24" stopIfTrue="1" operator="equal">
      <formula>0</formula>
    </cfRule>
  </conditionalFormatting>
  <conditionalFormatting sqref="A68:A69">
    <cfRule type="cellIs" dxfId="16" priority="20" stopIfTrue="1" operator="equal">
      <formula>0</formula>
    </cfRule>
  </conditionalFormatting>
  <conditionalFormatting sqref="A70:F70">
    <cfRule type="cellIs" dxfId="15" priority="18" stopIfTrue="1" operator="equal">
      <formula>0</formula>
    </cfRule>
  </conditionalFormatting>
  <conditionalFormatting sqref="A71">
    <cfRule type="cellIs" dxfId="14" priority="16" stopIfTrue="1" operator="equal">
      <formula>0</formula>
    </cfRule>
  </conditionalFormatting>
  <conditionalFormatting sqref="A72:F72">
    <cfRule type="cellIs" dxfId="12" priority="12" stopIfTrue="1" operator="equal">
      <formula>0</formula>
    </cfRule>
  </conditionalFormatting>
  <conditionalFormatting sqref="A66">
    <cfRule type="cellIs" dxfId="8" priority="4" stopIfTrue="1" operator="equal">
      <formula>0</formula>
    </cfRule>
  </conditionalFormatting>
  <conditionalFormatting sqref="G67">
    <cfRule type="cellIs" dxfId="7" priority="39" stopIfTrue="1" operator="equal">
      <formula>#REF!</formula>
    </cfRule>
  </conditionalFormatting>
  <conditionalFormatting sqref="G68:G69 G71">
    <cfRule type="cellIs" dxfId="6" priority="41" stopIfTrue="1" operator="equal">
      <formula>#REF!</formula>
    </cfRule>
  </conditionalFormatting>
  <conditionalFormatting sqref="G70">
    <cfRule type="cellIs" dxfId="5" priority="43" stopIfTrue="1" operator="equal">
      <formula>#REF!</formula>
    </cfRule>
  </conditionalFormatting>
  <conditionalFormatting sqref="G72">
    <cfRule type="cellIs" dxfId="4" priority="44" stopIfTrue="1" operator="equal">
      <formula>#REF!</formula>
    </cfRule>
  </conditionalFormatting>
  <conditionalFormatting sqref="G73">
    <cfRule type="cellIs" dxfId="3" priority="1" stopIfTrue="1" operator="equal">
      <formula>#REF!</formula>
    </cfRule>
  </conditionalFormatting>
  <conditionalFormatting sqref="A73:F73">
    <cfRule type="cellIs" dxfId="2" priority="2" stopIfTrue="1" operator="equal">
      <formula>0</formula>
    </cfRule>
  </conditionalFormatting>
  <conditionalFormatting sqref="D49">
    <cfRule type="cellIs" dxfId="1" priority="45" stopIfTrue="1" operator="equal">
      <formula>#REF!</formula>
    </cfRule>
  </conditionalFormatting>
  <conditionalFormatting sqref="G66">
    <cfRule type="cellIs" dxfId="0" priority="46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66" fitToHeight="2" orientation="landscape" blackAndWhite="1" r:id="rId1"/>
  <headerFooter alignWithMargins="0"/>
  <rowBreaks count="1" manualBreakCount="1">
    <brk id="42" max="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КПК1218340</vt:lpstr>
      <vt:lpstr>КПК1218340!Область_печати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Vitaly</cp:lastModifiedBy>
  <cp:lastPrinted>2026-02-02T08:50:59Z</cp:lastPrinted>
  <dcterms:created xsi:type="dcterms:W3CDTF">2016-08-15T09:54:21Z</dcterms:created>
  <dcterms:modified xsi:type="dcterms:W3CDTF">2026-02-02T08:58:05Z</dcterms:modified>
</cp:coreProperties>
</file>